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16" i="1" l="1"/>
  <c r="O9" i="1" l="1"/>
  <c r="N9" i="1"/>
  <c r="O16" i="1"/>
</calcChain>
</file>

<file path=xl/sharedStrings.xml><?xml version="1.0" encoding="utf-8"?>
<sst xmlns="http://schemas.openxmlformats.org/spreadsheetml/2006/main" count="56" uniqueCount="27">
  <si>
    <t>Наименование показателей</t>
  </si>
  <si>
    <t>Всего</t>
  </si>
  <si>
    <t>Комитет по культуре</t>
  </si>
  <si>
    <t>Финуправление</t>
  </si>
  <si>
    <t>Темп роста</t>
  </si>
  <si>
    <t>Сумма</t>
  </si>
  <si>
    <t>%</t>
  </si>
  <si>
    <t>Всего:</t>
  </si>
  <si>
    <t>Анализ</t>
  </si>
  <si>
    <t>Председатель</t>
  </si>
  <si>
    <t>Инспектор</t>
  </si>
  <si>
    <t>Н.И.Лупир</t>
  </si>
  <si>
    <t>Сумма дебиторской задолженности на 01.01.2014 года</t>
  </si>
  <si>
    <t>Сумма кредиторской задолженности на 01.01.2015 года</t>
  </si>
  <si>
    <t>Приложение № 9</t>
  </si>
  <si>
    <t>(в рублях)</t>
  </si>
  <si>
    <t>в т.ч. по ГРБС</t>
  </si>
  <si>
    <t>В.В.Камерилов</t>
  </si>
  <si>
    <t>Сумма кредиторской задолженности на 01.01.2016 года</t>
  </si>
  <si>
    <t>Сумма дебиторской задолженности на 01.01.2016 года</t>
  </si>
  <si>
    <t>Фин.управление ФО</t>
  </si>
  <si>
    <t>Администрация района</t>
  </si>
  <si>
    <t>Комитет по образованию</t>
  </si>
  <si>
    <t>контрольно-счетной палаты</t>
  </si>
  <si>
    <t>14=гр.7-гр.2</t>
  </si>
  <si>
    <t>15=гр.7/гр.2*     100%</t>
  </si>
  <si>
    <t>кредиторской и дебиторской задолженности бюджета Ульчского муниципального района за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</si>
</sst>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3" fillId="2" borderId="1" xfId="0" applyFont="1" applyFill="1" applyBorder="1"/>
    <xf numFmtId="4" fontId="8" fillId="2" borderId="1" xfId="0" applyNumberFormat="1" applyFont="1" applyFill="1" applyBorder="1" applyAlignment="1">
      <alignment horizontal="center"/>
    </xf>
    <xf numFmtId="2" fontId="8" fillId="2" borderId="1" xfId="0" applyNumberFormat="1" applyFont="1" applyFill="1" applyBorder="1" applyAlignment="1">
      <alignment horizontal="center"/>
    </xf>
    <xf numFmtId="0" fontId="4" fillId="2" borderId="0" xfId="0" applyFont="1" applyFill="1"/>
    <xf numFmtId="0" fontId="5" fillId="2" borderId="0" xfId="0" applyFont="1" applyFill="1"/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horizontal="left"/>
    </xf>
    <xf numFmtId="0" fontId="6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1" fillId="2" borderId="12" xfId="0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workbookViewId="0">
      <selection activeCell="D18" sqref="D18"/>
    </sheetView>
  </sheetViews>
  <sheetFormatPr defaultRowHeight="15" x14ac:dyDescent="0.25"/>
  <cols>
    <col min="1" max="1" width="22.42578125" style="1" customWidth="1"/>
    <col min="2" max="2" width="12.7109375" style="1" customWidth="1"/>
    <col min="3" max="4" width="12.140625" style="1" customWidth="1"/>
    <col min="5" max="5" width="10.85546875" style="1" customWidth="1"/>
    <col min="6" max="6" width="11.28515625" style="1" customWidth="1"/>
    <col min="7" max="7" width="12.7109375" style="1" customWidth="1"/>
    <col min="8" max="8" width="14.140625" style="1" customWidth="1"/>
    <col min="9" max="10" width="12" style="1" customWidth="1"/>
    <col min="11" max="11" width="11.140625" style="1" customWidth="1"/>
    <col min="12" max="12" width="10.7109375" style="1" customWidth="1"/>
    <col min="13" max="13" width="12.140625" style="1" customWidth="1"/>
    <col min="14" max="14" width="13.140625" style="1" customWidth="1"/>
    <col min="15" max="15" width="8.5703125" style="1" customWidth="1"/>
    <col min="16" max="16384" width="9.140625" style="1"/>
  </cols>
  <sheetData>
    <row r="1" spans="1:15" ht="18.75" x14ac:dyDescent="0.3">
      <c r="A1" s="16" t="s">
        <v>14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ht="18.75" x14ac:dyDescent="0.3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ht="18.75" x14ac:dyDescent="0.3">
      <c r="A3" s="17" t="s">
        <v>26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6.5" customHeight="1" x14ac:dyDescent="0.25">
      <c r="A4" s="18" t="s">
        <v>15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15" ht="23.25" customHeight="1" x14ac:dyDescent="0.25">
      <c r="A5" s="33" t="s">
        <v>0</v>
      </c>
      <c r="B5" s="20" t="s">
        <v>13</v>
      </c>
      <c r="C5" s="21"/>
      <c r="D5" s="21"/>
      <c r="E5" s="21"/>
      <c r="F5" s="21"/>
      <c r="G5" s="22"/>
      <c r="H5" s="23" t="s">
        <v>18</v>
      </c>
      <c r="I5" s="24"/>
      <c r="J5" s="24"/>
      <c r="K5" s="24"/>
      <c r="L5" s="24"/>
      <c r="M5" s="25"/>
      <c r="N5" s="23" t="s">
        <v>4</v>
      </c>
      <c r="O5" s="25"/>
    </row>
    <row r="6" spans="1:15" x14ac:dyDescent="0.25">
      <c r="A6" s="34"/>
      <c r="B6" s="36" t="s">
        <v>1</v>
      </c>
      <c r="C6" s="20" t="s">
        <v>16</v>
      </c>
      <c r="D6" s="21"/>
      <c r="E6" s="21"/>
      <c r="F6" s="22"/>
      <c r="G6" s="26" t="s">
        <v>20</v>
      </c>
      <c r="H6" s="36" t="s">
        <v>1</v>
      </c>
      <c r="I6" s="20" t="s">
        <v>16</v>
      </c>
      <c r="J6" s="21"/>
      <c r="K6" s="21"/>
      <c r="L6" s="22"/>
      <c r="M6" s="26" t="s">
        <v>20</v>
      </c>
      <c r="N6" s="31"/>
      <c r="O6" s="32"/>
    </row>
    <row r="7" spans="1:15" ht="25.5" x14ac:dyDescent="0.25">
      <c r="A7" s="35"/>
      <c r="B7" s="37"/>
      <c r="C7" s="2" t="s">
        <v>21</v>
      </c>
      <c r="D7" s="2" t="s">
        <v>22</v>
      </c>
      <c r="E7" s="2" t="s">
        <v>2</v>
      </c>
      <c r="F7" s="2" t="s">
        <v>3</v>
      </c>
      <c r="G7" s="27"/>
      <c r="H7" s="37"/>
      <c r="I7" s="2" t="s">
        <v>21</v>
      </c>
      <c r="J7" s="2" t="s">
        <v>22</v>
      </c>
      <c r="K7" s="2" t="s">
        <v>2</v>
      </c>
      <c r="L7" s="2" t="s">
        <v>3</v>
      </c>
      <c r="M7" s="27"/>
      <c r="N7" s="3" t="s">
        <v>5</v>
      </c>
      <c r="O7" s="3" t="s">
        <v>6</v>
      </c>
    </row>
    <row r="8" spans="1:15" s="7" customFormat="1" ht="42.75" customHeight="1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5" t="s">
        <v>24</v>
      </c>
      <c r="O8" s="6" t="s">
        <v>25</v>
      </c>
    </row>
    <row r="9" spans="1:15" s="11" customFormat="1" ht="15.75" x14ac:dyDescent="0.25">
      <c r="A9" s="8" t="s">
        <v>7</v>
      </c>
      <c r="B9" s="9">
        <v>59315896.210000001</v>
      </c>
      <c r="C9" s="9">
        <v>6724001.2999999998</v>
      </c>
      <c r="D9" s="9">
        <v>1091766.18</v>
      </c>
      <c r="E9" s="9">
        <v>376297.67</v>
      </c>
      <c r="F9" s="9">
        <v>225703.18</v>
      </c>
      <c r="G9" s="9">
        <v>50898127.880000003</v>
      </c>
      <c r="H9" s="9">
        <v>106327298.78</v>
      </c>
      <c r="I9" s="9">
        <v>92059056.920000002</v>
      </c>
      <c r="J9" s="9">
        <v>20475884.93</v>
      </c>
      <c r="K9" s="9">
        <v>236287.92</v>
      </c>
      <c r="L9" s="9">
        <v>3311.22</v>
      </c>
      <c r="M9" s="9">
        <v>0</v>
      </c>
      <c r="N9" s="9">
        <f>H9-B9</f>
        <v>47011402.57</v>
      </c>
      <c r="O9" s="10">
        <f>H9/B9*100</f>
        <v>179.25599303694648</v>
      </c>
    </row>
    <row r="12" spans="1:15" ht="28.5" customHeight="1" x14ac:dyDescent="0.25">
      <c r="A12" s="33" t="s">
        <v>0</v>
      </c>
      <c r="B12" s="28" t="s">
        <v>12</v>
      </c>
      <c r="C12" s="29"/>
      <c r="D12" s="29"/>
      <c r="E12" s="29"/>
      <c r="F12" s="29"/>
      <c r="G12" s="30"/>
      <c r="H12" s="23" t="s">
        <v>19</v>
      </c>
      <c r="I12" s="24"/>
      <c r="J12" s="24"/>
      <c r="K12" s="24"/>
      <c r="L12" s="24"/>
      <c r="M12" s="25"/>
      <c r="N12" s="23" t="s">
        <v>4</v>
      </c>
      <c r="O12" s="25"/>
    </row>
    <row r="13" spans="1:15" x14ac:dyDescent="0.25">
      <c r="A13" s="34"/>
      <c r="B13" s="36" t="s">
        <v>1</v>
      </c>
      <c r="C13" s="20" t="s">
        <v>16</v>
      </c>
      <c r="D13" s="21"/>
      <c r="E13" s="21"/>
      <c r="F13" s="22"/>
      <c r="G13" s="26" t="s">
        <v>20</v>
      </c>
      <c r="H13" s="36" t="s">
        <v>1</v>
      </c>
      <c r="I13" s="20" t="s">
        <v>16</v>
      </c>
      <c r="J13" s="21"/>
      <c r="K13" s="21"/>
      <c r="L13" s="22"/>
      <c r="M13" s="26" t="s">
        <v>20</v>
      </c>
      <c r="N13" s="31"/>
      <c r="O13" s="32"/>
    </row>
    <row r="14" spans="1:15" ht="25.5" x14ac:dyDescent="0.25">
      <c r="A14" s="35"/>
      <c r="B14" s="37"/>
      <c r="C14" s="2" t="s">
        <v>21</v>
      </c>
      <c r="D14" s="2" t="s">
        <v>22</v>
      </c>
      <c r="E14" s="2" t="s">
        <v>2</v>
      </c>
      <c r="F14" s="2" t="s">
        <v>3</v>
      </c>
      <c r="G14" s="27"/>
      <c r="H14" s="37"/>
      <c r="I14" s="2" t="s">
        <v>21</v>
      </c>
      <c r="J14" s="2" t="s">
        <v>22</v>
      </c>
      <c r="K14" s="2" t="s">
        <v>2</v>
      </c>
      <c r="L14" s="2" t="s">
        <v>3</v>
      </c>
      <c r="M14" s="27"/>
      <c r="N14" s="3" t="s">
        <v>5</v>
      </c>
      <c r="O14" s="3" t="s">
        <v>6</v>
      </c>
    </row>
    <row r="15" spans="1:15" ht="36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5" t="s">
        <v>24</v>
      </c>
      <c r="O15" s="6" t="s">
        <v>25</v>
      </c>
    </row>
    <row r="16" spans="1:15" s="12" customFormat="1" ht="15.75" x14ac:dyDescent="0.25">
      <c r="A16" s="8" t="s">
        <v>7</v>
      </c>
      <c r="B16" s="9">
        <v>41531020.740000002</v>
      </c>
      <c r="C16" s="9">
        <v>41088031.109999999</v>
      </c>
      <c r="D16" s="9">
        <v>81605.87</v>
      </c>
      <c r="E16" s="9">
        <v>333243.76</v>
      </c>
      <c r="F16" s="9">
        <v>28140</v>
      </c>
      <c r="G16" s="9">
        <v>0</v>
      </c>
      <c r="H16" s="9">
        <v>66921691.270000003</v>
      </c>
      <c r="I16" s="9">
        <v>66535872.939999998</v>
      </c>
      <c r="J16" s="9">
        <v>97126.91</v>
      </c>
      <c r="K16" s="9">
        <v>287611.42</v>
      </c>
      <c r="L16" s="9">
        <v>1080</v>
      </c>
      <c r="M16" s="9">
        <v>0</v>
      </c>
      <c r="N16" s="9">
        <f>H16-B16</f>
        <v>25390670.530000001</v>
      </c>
      <c r="O16" s="10">
        <f>H16/B16*100</f>
        <v>161.1366397396184</v>
      </c>
    </row>
    <row r="18" spans="1:13" s="13" customFormat="1" x14ac:dyDescent="0.25">
      <c r="A18" s="13" t="s">
        <v>9</v>
      </c>
    </row>
    <row r="19" spans="1:13" s="13" customFormat="1" x14ac:dyDescent="0.25">
      <c r="A19" s="19" t="s">
        <v>23</v>
      </c>
      <c r="B19" s="19"/>
      <c r="K19" s="14"/>
      <c r="L19" s="14" t="s">
        <v>11</v>
      </c>
      <c r="M19" s="14"/>
    </row>
    <row r="20" spans="1:13" s="13" customFormat="1" ht="9.75" customHeight="1" x14ac:dyDescent="0.25">
      <c r="K20" s="15"/>
      <c r="L20" s="15"/>
      <c r="M20" s="15"/>
    </row>
    <row r="21" spans="1:13" s="13" customFormat="1" x14ac:dyDescent="0.25">
      <c r="A21" s="13" t="s">
        <v>10</v>
      </c>
      <c r="K21" s="15"/>
      <c r="L21" s="15"/>
      <c r="M21" s="15"/>
    </row>
    <row r="22" spans="1:13" s="13" customFormat="1" x14ac:dyDescent="0.25">
      <c r="A22" s="13" t="s">
        <v>23</v>
      </c>
      <c r="K22" s="14"/>
      <c r="L22" s="14" t="s">
        <v>17</v>
      </c>
      <c r="M22" s="14"/>
    </row>
  </sheetData>
  <mergeCells count="25">
    <mergeCell ref="A5:A7"/>
    <mergeCell ref="B6:B7"/>
    <mergeCell ref="C6:F6"/>
    <mergeCell ref="H6:H7"/>
    <mergeCell ref="N12:O13"/>
    <mergeCell ref="B13:B14"/>
    <mergeCell ref="C13:F13"/>
    <mergeCell ref="H13:H14"/>
    <mergeCell ref="I13:L13"/>
    <mergeCell ref="A1:O1"/>
    <mergeCell ref="A2:O2"/>
    <mergeCell ref="A4:O4"/>
    <mergeCell ref="A3:O3"/>
    <mergeCell ref="A19:B19"/>
    <mergeCell ref="I6:L6"/>
    <mergeCell ref="H5:M5"/>
    <mergeCell ref="M6:M7"/>
    <mergeCell ref="H12:M12"/>
    <mergeCell ref="M13:M14"/>
    <mergeCell ref="G6:G7"/>
    <mergeCell ref="G13:G14"/>
    <mergeCell ref="B5:G5"/>
    <mergeCell ref="B12:G12"/>
    <mergeCell ref="N5:O6"/>
    <mergeCell ref="A12:A14"/>
  </mergeCells>
  <pageMargins left="0.70866141732283472" right="0.11811023622047245" top="0.35433070866141736" bottom="0.15748031496062992" header="0.31496062992125984" footer="0.31496062992125984"/>
  <pageSetup paperSize="9" scale="73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2016-04-27T05:20:33Z</dcterms:modified>
</cp:coreProperties>
</file>